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SECFRON\Medical suplies tender 333K\Comments from Audrey   285 Jul y\"/>
    </mc:Choice>
  </mc:AlternateContent>
  <bookViews>
    <workbookView xWindow="0" yWindow="0" windowWidth="19200" windowHeight="6936"/>
  </bookViews>
  <sheets>
    <sheet name="Fin Quotation" sheetId="1" r:id="rId1"/>
    <sheet name="Instructions" sheetId="3" r:id="rId2"/>
  </sheets>
  <calcPr calcId="162913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51" i="1" l="1"/>
  <c r="I50" i="1"/>
  <c r="I49" i="1"/>
  <c r="I48" i="1"/>
  <c r="I47" i="1"/>
  <c r="I46" i="1"/>
  <c r="I45" i="1"/>
  <c r="I44" i="1"/>
  <c r="I43" i="1"/>
  <c r="I42" i="1"/>
  <c r="I41" i="1"/>
  <c r="I40" i="1"/>
  <c r="I3" i="1"/>
  <c r="I53" i="1" l="1"/>
  <c r="I54" i="1"/>
  <c r="I55" i="1" l="1"/>
</calcChain>
</file>

<file path=xl/sharedStrings.xml><?xml version="1.0" encoding="utf-8"?>
<sst xmlns="http://schemas.openxmlformats.org/spreadsheetml/2006/main" count="228" uniqueCount="98">
  <si>
    <t>s/n</t>
  </si>
  <si>
    <t>Type and Description of the items (Medical devices)</t>
  </si>
  <si>
    <t>Unit</t>
  </si>
  <si>
    <t>Bidder's Total quotation</t>
  </si>
  <si>
    <t>pcs</t>
  </si>
  <si>
    <t>set</t>
  </si>
  <si>
    <t>Set</t>
  </si>
  <si>
    <t>Ref.</t>
  </si>
  <si>
    <t>Description</t>
  </si>
  <si>
    <t>Quantity</t>
  </si>
  <si>
    <t>Category</t>
  </si>
  <si>
    <t>Location</t>
  </si>
  <si>
    <t>Bidder's unit quotation (€ excl. VAT)</t>
  </si>
  <si>
    <t>Bidder's total quotation (€ excl. VAT)</t>
  </si>
  <si>
    <t>S1</t>
  </si>
  <si>
    <t>International freight, cargo insurance and customs-clearance costs</t>
  </si>
  <si>
    <t>LS</t>
  </si>
  <si>
    <t>Associated service</t>
  </si>
  <si>
    <t>S2</t>
  </si>
  <si>
    <t>S3</t>
  </si>
  <si>
    <t>Installation, connection, testing, calibration and commissioning</t>
  </si>
  <si>
    <t>S4</t>
  </si>
  <si>
    <t>Building/electrical adaptations generated by installation and reinstatement</t>
  </si>
  <si>
    <t>S5</t>
  </si>
  <si>
    <t>User training at both hospitals, including materials and competency assessments</t>
  </si>
  <si>
    <t>S6</t>
  </si>
  <si>
    <t>Biomedical/technical maintenance training, including required tools</t>
  </si>
  <si>
    <t>S7</t>
  </si>
  <si>
    <t>Consumables and reagents required for installation, testing, training and acceptance</t>
  </si>
  <si>
    <t>S8</t>
  </si>
  <si>
    <t>Essential spare-parts package and spare-parts inventory</t>
  </si>
  <si>
    <t>S9</t>
  </si>
  <si>
    <t>Preventive and corrective maintenance during the warranty period</t>
  </si>
  <si>
    <t>S10</t>
  </si>
  <si>
    <t>Warranty and after-sales support, including travel, labour and replacement costs</t>
  </si>
  <si>
    <t>S11</t>
  </si>
  <si>
    <t>Documentation, manuals, certificates, reports and final handover package</t>
  </si>
  <si>
    <t>S12</t>
  </si>
  <si>
    <t>Packaging removal, waste disposal and final site cleaning</t>
  </si>
  <si>
    <t>EQUIPMENT SUBTOTAL – LOT 1</t>
  </si>
  <si>
    <t>ASSOCIATED SERVICES SUBTOTAL – LOT 1</t>
  </si>
  <si>
    <t>TOTAL FIXED PRICE – LOT 1 (€ EXCL. VAT)</t>
  </si>
  <si>
    <t>BIDDER FINANCIAL OFFER – COMPLETION INSTRUCTIONS</t>
  </si>
  <si>
    <t>1</t>
  </si>
  <si>
    <t>Complete every yellow pricing cell. A zero price must be entered as 0; mandatory lines must not be left blank.</t>
  </si>
  <si>
    <t>2</t>
  </si>
  <si>
    <t>Equipment totals are calculated as quantity × unit price. Associated services are priced as lump sums.</t>
  </si>
  <si>
    <t>3</t>
  </si>
  <si>
    <t>The total fixed price for each lot must include all supplies and services required by the Technical Specifications.</t>
  </si>
  <si>
    <t>4</t>
  </si>
  <si>
    <t>Prices are firm, non-revisable and stated in EUR exclusive of VAT.</t>
  </si>
  <si>
    <t>5</t>
  </si>
  <si>
    <t>No cost omitted from this financial annex may be invoiced later unless covered by a duly signed contract amendment.</t>
  </si>
  <si>
    <t xml:space="preserve">ASSOCIATED SERVICES AND OTHER MANDATORY COSTS if there are </t>
  </si>
  <si>
    <t xml:space="preserve">Inland transport, handling, storage and delivery to Jordan </t>
  </si>
  <si>
    <t>Location  Jordan -rawashed - Karamah medical Center " KMC</t>
  </si>
  <si>
    <t>KMC</t>
  </si>
  <si>
    <t>Medical Equipment</t>
  </si>
  <si>
    <t>Emergency trolley (crash cart), complete</t>
  </si>
  <si>
    <t>Patient monitor (minimum ECG / NIBP / SpO2, portable, suitable for emergency use)</t>
  </si>
  <si>
    <t>Defibrillator (AED / Manual, adult &amp; pediatric, biphasic)</t>
  </si>
  <si>
    <t>Examination couch</t>
  </si>
  <si>
    <t>Hospital bed, manual (short-term observation, multi-function)</t>
  </si>
  <si>
    <t>Suction machine, medical grade, mobile (high vacuum, continuous operation)</t>
  </si>
  <si>
    <t>Electrosurgical unit suitable for general, orthopaedic, laparoscopic, caesarean and ENT surgeries</t>
  </si>
  <si>
    <t>Fully automated blood chemistry analyzer suitable for routine biochemical testing</t>
  </si>
  <si>
    <t>Digital mobile X-ray system with wireless flat panel detector</t>
  </si>
  <si>
    <t>Endodontic rotary motor unit, cordless type</t>
  </si>
  <si>
    <t>Automated haematology analyzer, 3-part differential</t>
  </si>
  <si>
    <t>Ordinary light microscope, laboratory grade</t>
  </si>
  <si>
    <t>Urine analyzer</t>
  </si>
  <si>
    <t>Dental unit complete with chair, dentist and assistant elements, dental light and accessories</t>
  </si>
  <si>
    <t>Dental cabinet trolley</t>
  </si>
  <si>
    <t>Medication cart (lockable, mobile)</t>
  </si>
  <si>
    <t>Portable operation lamp (mobile LED surgical light)</t>
  </si>
  <si>
    <t>Dental digital X-ray, wall-mounted type</t>
  </si>
  <si>
    <t>Mobile X-ray table with integrated detector bucky tray</t>
  </si>
  <si>
    <t>Class B autoclave sterilizer</t>
  </si>
  <si>
    <t>unit</t>
  </si>
  <si>
    <t>Consumables and Accessories</t>
  </si>
  <si>
    <t>Airway set (OPA + NPA, all sizes)</t>
  </si>
  <si>
    <t>McGill forceps (adult &amp; pediatric)</t>
  </si>
  <si>
    <t>Laryngoscope set + ET tubes (assorted sizes)</t>
  </si>
  <si>
    <t>Bag valve mask (BVM), adult &amp; pediatric</t>
  </si>
  <si>
    <t>Nasal cannula, adult &amp; pediatric</t>
  </si>
  <si>
    <t>Non-rebreather oxygen masks (3 sizes)</t>
  </si>
  <si>
    <t>IV start packs</t>
  </si>
  <si>
    <t>Normal saline 0.9%, 1,000 ml IV bags</t>
  </si>
  <si>
    <t>Suction machine consumables (1-year supply)</t>
  </si>
  <si>
    <t>Electrosurgical unit consumables (1-year supply)</t>
  </si>
  <si>
    <t>Blood chemistry analyzer reagents and consumables (1-year supply)</t>
  </si>
  <si>
    <t>Digital mobile X-ray consumables and accessories (1-year supply)</t>
  </si>
  <si>
    <t>Endodontic consumables (1-year supply)</t>
  </si>
  <si>
    <t>Defibrillator consumables (pads + battery, 1-year supply)</t>
  </si>
  <si>
    <t>Bidder's Unit quotation excluding VAT /sale tax  in EURO</t>
  </si>
  <si>
    <t>FINANCIAL OFFER - Tenderers must price every equipment and consumables item and every associated service below. The total lot price must include all costs required by the Specifications; no unpriced mandatory cost may be charged later.</t>
  </si>
  <si>
    <t>Quantities</t>
  </si>
  <si>
    <t>Category 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</si>
</sst>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ptos Narrow"/>
    </font>
    <font>
      <sz val="11"/>
      <color rgb="FF000000"/>
      <name val="Aptos Narrow"/>
    </font>
    <font>
      <b/>
      <sz val="12"/>
      <color rgb="FF000000"/>
      <name val="Calibri"/>
    </font>
    <font>
      <b/>
      <i/>
      <sz val="12"/>
      <color rgb="FF000000"/>
      <name val="Calibri"/>
    </font>
    <font>
      <sz val="11"/>
      <color rgb="FF000000"/>
      <name val="Calibri"/>
    </font>
    <font>
      <sz val="10"/>
      <color rgb="FF000000"/>
      <name val="Calibri"/>
    </font>
    <font>
      <b/>
      <i/>
      <sz val="10"/>
      <color rgb="FF000000"/>
      <name val="Calibri"/>
    </font>
    <font>
      <b/>
      <sz val="12"/>
      <color rgb="FFFFFFFF"/>
      <name val="Aptos Narrow"/>
    </font>
    <font>
      <b/>
      <sz val="11"/>
      <color rgb="FF000000"/>
      <name val="Aptos Narrow"/>
    </font>
    <font>
      <b/>
      <sz val="11"/>
      <color rgb="FFFFFFFF"/>
      <name val="Aptos Narrow"/>
    </font>
    <font>
      <b/>
      <sz val="11"/>
      <color theme="1"/>
      <name val="Aptos Narrow"/>
    </font>
    <font>
      <sz val="12"/>
      <color theme="1"/>
      <name val="Calibri"/>
      <family val="2"/>
    </font>
    <font>
      <b/>
      <sz val="12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0CECE"/>
      </patternFill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5B9BD5"/>
      </patternFill>
    </fill>
    <fill>
      <patternFill patternType="solid">
        <fgColor rgb="FFFFF2CC"/>
      </patternFill>
    </fill>
    <fill>
      <patternFill patternType="solid">
        <fgColor rgb="FFE2F0D9"/>
      </patternFill>
    </fill>
  </fills>
  <borders count="11">
    <border>
      <left/>
      <right/>
      <top/>
      <bottom/>
      <diagonal/>
    </border>
    <border>
      <left style="double">
        <color rgb="FF000000"/>
      </left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/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/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9" fillId="5" borderId="0" xfId="0" applyNumberFormat="1" applyFont="1" applyFill="1" applyBorder="1" applyAlignment="1">
      <alignment horizontal="center" vertical="center" wrapText="1"/>
    </xf>
    <xf numFmtId="0" fontId="10" fillId="4" borderId="0" xfId="0" applyNumberFormat="1" applyFont="1" applyFill="1" applyBorder="1" applyAlignment="1">
      <alignment horizontal="center" wrapText="1"/>
    </xf>
    <xf numFmtId="0" fontId="0" fillId="0" borderId="0" xfId="0" applyNumberFormat="1" applyFont="1" applyFill="1" applyBorder="1" applyAlignment="1">
      <alignment wrapText="1"/>
    </xf>
    <xf numFmtId="4" fontId="9" fillId="5" borderId="0" xfId="0" applyNumberFormat="1" applyFont="1" applyFill="1" applyBorder="1" applyAlignment="1">
      <alignment horizontal="center" vertical="center" wrapText="1"/>
    </xf>
    <xf numFmtId="4" fontId="5" fillId="6" borderId="6" xfId="0" applyNumberFormat="1" applyFont="1" applyFill="1" applyBorder="1" applyAlignment="1">
      <alignment wrapText="1"/>
    </xf>
    <xf numFmtId="4" fontId="5" fillId="0" borderId="6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wrapText="1"/>
    </xf>
    <xf numFmtId="0" fontId="2" fillId="2" borderId="2" xfId="0" applyNumberFormat="1" applyFont="1" applyFill="1" applyBorder="1" applyAlignment="1">
      <alignment horizontal="center" wrapText="1"/>
    </xf>
    <xf numFmtId="0" fontId="2" fillId="2" borderId="3" xfId="0" applyNumberFormat="1" applyFont="1" applyFill="1" applyBorder="1" applyAlignment="1">
      <alignment horizontal="center" wrapText="1"/>
    </xf>
    <xf numFmtId="0" fontId="2" fillId="2" borderId="4" xfId="0" applyNumberFormat="1" applyFont="1" applyFill="1" applyBorder="1" applyAlignment="1">
      <alignment horizontal="center" wrapText="1"/>
    </xf>
    <xf numFmtId="0" fontId="2" fillId="2" borderId="5" xfId="0" applyNumberFormat="1" applyFont="1" applyFill="1" applyBorder="1" applyAlignment="1">
      <alignment horizontal="center" wrapText="1"/>
    </xf>
    <xf numFmtId="0" fontId="2" fillId="2" borderId="6" xfId="0" applyNumberFormat="1" applyFont="1" applyFill="1" applyBorder="1" applyAlignment="1">
      <alignment horizontal="center" wrapText="1"/>
    </xf>
    <xf numFmtId="0" fontId="4" fillId="0" borderId="7" xfId="0" applyNumberFormat="1" applyFont="1" applyFill="1" applyBorder="1" applyAlignment="1">
      <alignment horizontal="center" vertical="top" wrapText="1"/>
    </xf>
    <xf numFmtId="0" fontId="5" fillId="0" borderId="8" xfId="0" applyNumberFormat="1" applyFont="1" applyFill="1" applyBorder="1" applyAlignment="1">
      <alignment horizontal="center" wrapText="1"/>
    </xf>
    <xf numFmtId="0" fontId="1" fillId="0" borderId="6" xfId="0" applyNumberFormat="1" applyFont="1" applyFill="1" applyBorder="1" applyAlignment="1">
      <alignment wrapText="1"/>
    </xf>
    <xf numFmtId="0" fontId="6" fillId="0" borderId="9" xfId="0" applyNumberFormat="1" applyFont="1" applyFill="1" applyBorder="1" applyAlignment="1">
      <alignment wrapText="1"/>
    </xf>
    <xf numFmtId="4" fontId="0" fillId="0" borderId="0" xfId="0" applyNumberFormat="1" applyFont="1" applyFill="1" applyBorder="1" applyAlignment="1">
      <alignment wrapText="1"/>
    </xf>
    <xf numFmtId="4" fontId="0" fillId="6" borderId="0" xfId="0" applyNumberFormat="1" applyFont="1" applyFill="1" applyBorder="1" applyAlignment="1">
      <alignment wrapText="1"/>
    </xf>
    <xf numFmtId="4" fontId="10" fillId="7" borderId="0" xfId="0" applyNumberFormat="1" applyFont="1" applyFill="1" applyBorder="1" applyAlignment="1">
      <alignment horizontal="right" vertical="center" wrapText="1"/>
    </xf>
    <xf numFmtId="0" fontId="10" fillId="7" borderId="0" xfId="0" applyNumberFormat="1" applyFont="1" applyFill="1" applyBorder="1" applyAlignment="1">
      <alignment horizontal="right" vertical="center" wrapText="1"/>
    </xf>
    <xf numFmtId="4" fontId="10" fillId="7" borderId="0" xfId="0" applyNumberFormat="1" applyFont="1" applyFill="1" applyBorder="1" applyAlignment="1">
      <alignment horizontal="right" vertical="center" wrapText="1"/>
    </xf>
    <xf numFmtId="0" fontId="7" fillId="3" borderId="0" xfId="0" applyNumberFormat="1" applyFont="1" applyFill="1" applyBorder="1" applyAlignment="1">
      <alignment horizontal="center" vertical="center" wrapText="1"/>
    </xf>
    <xf numFmtId="0" fontId="8" fillId="4" borderId="0" xfId="0" applyNumberFormat="1" applyFont="1" applyFill="1" applyBorder="1" applyAlignment="1">
      <alignment horizontal="left" vertical="center" wrapText="1"/>
    </xf>
    <xf numFmtId="4" fontId="8" fillId="4" borderId="0" xfId="0" applyNumberFormat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2" borderId="6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3"/>
  <sheetViews>
    <sheetView tabSelected="1" topLeftCell="A37" zoomScaleNormal="100" workbookViewId="0">
      <selection activeCell="Q37" sqref="Q37"/>
    </sheetView>
  </sheetViews>
  <sheetFormatPr defaultRowHeight="13.8"/>
  <cols>
    <col min="3" max="3" width="54.59765625" customWidth="1"/>
    <col min="6" max="6" width="26.19921875" customWidth="1"/>
    <col min="7" max="7" width="20" customWidth="1"/>
    <col min="8" max="9" width="18" customWidth="1"/>
  </cols>
  <sheetData>
    <row r="1" spans="2:9" ht="61.2" customHeight="1" thickBot="1">
      <c r="B1" s="23" t="s">
        <v>95</v>
      </c>
      <c r="C1" s="23"/>
      <c r="D1" s="23"/>
      <c r="E1" s="23"/>
      <c r="F1" s="23"/>
      <c r="G1" s="23"/>
      <c r="H1" s="23"/>
      <c r="I1" s="23"/>
    </row>
    <row r="2" spans="2:9" ht="63.6" thickTop="1" thickBot="1">
      <c r="B2" s="7" t="s">
        <v>0</v>
      </c>
      <c r="C2" s="8" t="s">
        <v>1</v>
      </c>
      <c r="D2" s="9" t="s">
        <v>2</v>
      </c>
      <c r="E2" s="10" t="s">
        <v>96</v>
      </c>
      <c r="F2" s="11" t="s">
        <v>97</v>
      </c>
      <c r="G2" s="12" t="s">
        <v>55</v>
      </c>
      <c r="H2" s="28" t="s">
        <v>94</v>
      </c>
      <c r="I2" s="13" t="s">
        <v>3</v>
      </c>
    </row>
    <row r="3" spans="2:9" ht="16.2" thickBot="1">
      <c r="B3" s="14">
        <v>1</v>
      </c>
      <c r="C3" s="26" t="s">
        <v>58</v>
      </c>
      <c r="D3" s="15" t="s">
        <v>4</v>
      </c>
      <c r="E3" s="27">
        <v>1</v>
      </c>
      <c r="F3" s="16" t="s">
        <v>57</v>
      </c>
      <c r="G3" s="17" t="s">
        <v>56</v>
      </c>
      <c r="H3" s="5"/>
      <c r="I3" s="6">
        <f t="shared" ref="I3:I36" si="0">E3*H3</f>
        <v>0</v>
      </c>
    </row>
    <row r="4" spans="2:9" ht="31.8" thickBot="1">
      <c r="B4" s="14">
        <v>2</v>
      </c>
      <c r="C4" s="26" t="s">
        <v>59</v>
      </c>
      <c r="D4" s="15" t="s">
        <v>4</v>
      </c>
      <c r="E4" s="27">
        <v>2</v>
      </c>
      <c r="F4" s="16" t="s">
        <v>57</v>
      </c>
      <c r="G4" s="17" t="s">
        <v>56</v>
      </c>
      <c r="H4" s="5"/>
      <c r="I4" s="6">
        <f t="shared" si="0"/>
        <v>0</v>
      </c>
    </row>
    <row r="5" spans="2:9" ht="16.2" thickBot="1">
      <c r="B5" s="14">
        <v>3</v>
      </c>
      <c r="C5" s="26" t="s">
        <v>60</v>
      </c>
      <c r="D5" s="15" t="s">
        <v>4</v>
      </c>
      <c r="E5" s="27">
        <v>1</v>
      </c>
      <c r="F5" s="16" t="s">
        <v>57</v>
      </c>
      <c r="G5" s="17" t="s">
        <v>56</v>
      </c>
      <c r="H5" s="5"/>
      <c r="I5" s="6">
        <f t="shared" si="0"/>
        <v>0</v>
      </c>
    </row>
    <row r="6" spans="2:9" ht="16.2" thickBot="1">
      <c r="B6" s="14">
        <v>4</v>
      </c>
      <c r="C6" s="26" t="s">
        <v>61</v>
      </c>
      <c r="D6" s="15" t="s">
        <v>4</v>
      </c>
      <c r="E6" s="27">
        <v>1</v>
      </c>
      <c r="F6" s="16" t="s">
        <v>57</v>
      </c>
      <c r="G6" s="17" t="s">
        <v>56</v>
      </c>
      <c r="H6" s="5"/>
      <c r="I6" s="6">
        <f t="shared" si="0"/>
        <v>0</v>
      </c>
    </row>
    <row r="7" spans="2:9" ht="16.2" thickBot="1">
      <c r="B7" s="14">
        <v>5</v>
      </c>
      <c r="C7" s="26" t="s">
        <v>62</v>
      </c>
      <c r="D7" s="15" t="s">
        <v>4</v>
      </c>
      <c r="E7" s="27">
        <v>4</v>
      </c>
      <c r="F7" s="16" t="s">
        <v>57</v>
      </c>
      <c r="G7" s="17" t="s">
        <v>56</v>
      </c>
      <c r="H7" s="5"/>
      <c r="I7" s="6">
        <f t="shared" si="0"/>
        <v>0</v>
      </c>
    </row>
    <row r="8" spans="2:9" ht="31.8" thickBot="1">
      <c r="B8" s="14">
        <v>6</v>
      </c>
      <c r="C8" s="26" t="s">
        <v>63</v>
      </c>
      <c r="D8" s="15" t="s">
        <v>4</v>
      </c>
      <c r="E8" s="27">
        <v>2</v>
      </c>
      <c r="F8" s="16" t="s">
        <v>57</v>
      </c>
      <c r="G8" s="17" t="s">
        <v>56</v>
      </c>
      <c r="H8" s="5"/>
      <c r="I8" s="6">
        <f t="shared" si="0"/>
        <v>0</v>
      </c>
    </row>
    <row r="9" spans="2:9" ht="31.8" thickBot="1">
      <c r="B9" s="14">
        <v>7</v>
      </c>
      <c r="C9" s="26" t="s">
        <v>64</v>
      </c>
      <c r="D9" s="15" t="s">
        <v>4</v>
      </c>
      <c r="E9" s="27">
        <v>1</v>
      </c>
      <c r="F9" s="16" t="s">
        <v>57</v>
      </c>
      <c r="G9" s="17" t="s">
        <v>56</v>
      </c>
      <c r="H9" s="5"/>
      <c r="I9" s="6">
        <f t="shared" si="0"/>
        <v>0</v>
      </c>
    </row>
    <row r="10" spans="2:9" ht="31.8" thickBot="1">
      <c r="B10" s="14">
        <v>8</v>
      </c>
      <c r="C10" s="26" t="s">
        <v>65</v>
      </c>
      <c r="D10" s="15" t="s">
        <v>4</v>
      </c>
      <c r="E10" s="27">
        <v>1</v>
      </c>
      <c r="F10" s="16" t="s">
        <v>57</v>
      </c>
      <c r="G10" s="17" t="s">
        <v>56</v>
      </c>
      <c r="H10" s="5"/>
      <c r="I10" s="6">
        <f t="shared" si="0"/>
        <v>0</v>
      </c>
    </row>
    <row r="11" spans="2:9" ht="16.2" thickBot="1">
      <c r="B11" s="14">
        <v>9</v>
      </c>
      <c r="C11" s="26" t="s">
        <v>66</v>
      </c>
      <c r="D11" s="15" t="s">
        <v>4</v>
      </c>
      <c r="E11" s="27">
        <v>1</v>
      </c>
      <c r="F11" s="16" t="s">
        <v>57</v>
      </c>
      <c r="G11" s="17" t="s">
        <v>56</v>
      </c>
      <c r="H11" s="5"/>
      <c r="I11" s="6">
        <f t="shared" si="0"/>
        <v>0</v>
      </c>
    </row>
    <row r="12" spans="2:9" ht="16.2" thickBot="1">
      <c r="B12" s="14">
        <v>10</v>
      </c>
      <c r="C12" s="26" t="s">
        <v>67</v>
      </c>
      <c r="D12" s="15" t="s">
        <v>4</v>
      </c>
      <c r="E12" s="27">
        <v>1</v>
      </c>
      <c r="F12" s="16" t="s">
        <v>57</v>
      </c>
      <c r="G12" s="17" t="s">
        <v>56</v>
      </c>
      <c r="H12" s="5"/>
      <c r="I12" s="6">
        <f t="shared" si="0"/>
        <v>0</v>
      </c>
    </row>
    <row r="13" spans="2:9" ht="16.2" thickBot="1">
      <c r="B13" s="14">
        <v>11</v>
      </c>
      <c r="C13" s="26" t="s">
        <v>68</v>
      </c>
      <c r="D13" s="15" t="s">
        <v>4</v>
      </c>
      <c r="E13" s="27">
        <v>1</v>
      </c>
      <c r="F13" s="16" t="s">
        <v>57</v>
      </c>
      <c r="G13" s="17" t="s">
        <v>56</v>
      </c>
      <c r="H13" s="5"/>
      <c r="I13" s="6">
        <f t="shared" si="0"/>
        <v>0</v>
      </c>
    </row>
    <row r="14" spans="2:9" ht="16.2" thickBot="1">
      <c r="B14" s="14">
        <v>12</v>
      </c>
      <c r="C14" s="26" t="s">
        <v>69</v>
      </c>
      <c r="D14" s="15" t="s">
        <v>4</v>
      </c>
      <c r="E14" s="27">
        <v>1</v>
      </c>
      <c r="F14" s="16" t="s">
        <v>57</v>
      </c>
      <c r="G14" s="17" t="s">
        <v>56</v>
      </c>
      <c r="H14" s="5"/>
      <c r="I14" s="6">
        <f t="shared" si="0"/>
        <v>0</v>
      </c>
    </row>
    <row r="15" spans="2:9" ht="16.2" thickBot="1">
      <c r="B15" s="14">
        <v>13</v>
      </c>
      <c r="C15" s="26" t="s">
        <v>70</v>
      </c>
      <c r="D15" s="15" t="s">
        <v>4</v>
      </c>
      <c r="E15" s="27">
        <v>1</v>
      </c>
      <c r="F15" s="16" t="s">
        <v>57</v>
      </c>
      <c r="G15" s="17" t="s">
        <v>56</v>
      </c>
      <c r="H15" s="5"/>
      <c r="I15" s="6">
        <f t="shared" si="0"/>
        <v>0</v>
      </c>
    </row>
    <row r="16" spans="2:9" ht="31.8" thickBot="1">
      <c r="B16" s="14">
        <v>14</v>
      </c>
      <c r="C16" s="26" t="s">
        <v>71</v>
      </c>
      <c r="D16" s="15" t="s">
        <v>6</v>
      </c>
      <c r="E16" s="27">
        <v>1</v>
      </c>
      <c r="F16" s="16" t="s">
        <v>57</v>
      </c>
      <c r="G16" s="17" t="s">
        <v>56</v>
      </c>
      <c r="H16" s="5"/>
      <c r="I16" s="6">
        <f t="shared" si="0"/>
        <v>0</v>
      </c>
    </row>
    <row r="17" spans="2:9" ht="16.2" thickBot="1">
      <c r="B17" s="14">
        <v>15</v>
      </c>
      <c r="C17" s="26" t="s">
        <v>72</v>
      </c>
      <c r="D17" s="15" t="s">
        <v>4</v>
      </c>
      <c r="E17" s="27">
        <v>3</v>
      </c>
      <c r="F17" s="16" t="s">
        <v>57</v>
      </c>
      <c r="G17" s="17" t="s">
        <v>56</v>
      </c>
      <c r="H17" s="5"/>
      <c r="I17" s="6">
        <f t="shared" si="0"/>
        <v>0</v>
      </c>
    </row>
    <row r="18" spans="2:9" ht="16.2" thickBot="1">
      <c r="B18" s="14">
        <v>16</v>
      </c>
      <c r="C18" s="26" t="s">
        <v>73</v>
      </c>
      <c r="D18" s="15" t="s">
        <v>4</v>
      </c>
      <c r="E18" s="27">
        <v>2</v>
      </c>
      <c r="F18" s="16" t="s">
        <v>57</v>
      </c>
      <c r="G18" s="17" t="s">
        <v>56</v>
      </c>
      <c r="H18" s="5"/>
      <c r="I18" s="6">
        <f t="shared" si="0"/>
        <v>0</v>
      </c>
    </row>
    <row r="19" spans="2:9" ht="16.2" thickBot="1">
      <c r="B19" s="14">
        <v>17</v>
      </c>
      <c r="C19" s="26" t="s">
        <v>74</v>
      </c>
      <c r="D19" s="15" t="s">
        <v>4</v>
      </c>
      <c r="E19" s="27">
        <v>1</v>
      </c>
      <c r="F19" s="16" t="s">
        <v>57</v>
      </c>
      <c r="G19" s="17" t="s">
        <v>56</v>
      </c>
      <c r="H19" s="5"/>
      <c r="I19" s="6">
        <f t="shared" si="0"/>
        <v>0</v>
      </c>
    </row>
    <row r="20" spans="2:9" ht="16.2" thickBot="1">
      <c r="B20" s="14">
        <v>18</v>
      </c>
      <c r="C20" s="26" t="s">
        <v>75</v>
      </c>
      <c r="D20" s="15" t="s">
        <v>4</v>
      </c>
      <c r="E20" s="27">
        <v>1</v>
      </c>
      <c r="F20" s="16" t="s">
        <v>57</v>
      </c>
      <c r="G20" s="17" t="s">
        <v>56</v>
      </c>
      <c r="H20" s="5"/>
      <c r="I20" s="6">
        <f t="shared" si="0"/>
        <v>0</v>
      </c>
    </row>
    <row r="21" spans="2:9" ht="16.2" thickBot="1">
      <c r="B21" s="14">
        <v>19</v>
      </c>
      <c r="C21" s="26" t="s">
        <v>76</v>
      </c>
      <c r="D21" s="15" t="s">
        <v>4</v>
      </c>
      <c r="E21" s="27">
        <v>1</v>
      </c>
      <c r="F21" s="16" t="s">
        <v>57</v>
      </c>
      <c r="G21" s="17" t="s">
        <v>56</v>
      </c>
      <c r="H21" s="5"/>
      <c r="I21" s="6">
        <f t="shared" si="0"/>
        <v>0</v>
      </c>
    </row>
    <row r="22" spans="2:9" ht="16.2" thickBot="1">
      <c r="B22" s="14">
        <v>20</v>
      </c>
      <c r="C22" s="26" t="s">
        <v>77</v>
      </c>
      <c r="D22" s="15" t="s">
        <v>4</v>
      </c>
      <c r="E22" s="27">
        <v>2</v>
      </c>
      <c r="F22" s="16" t="s">
        <v>57</v>
      </c>
      <c r="G22" s="17" t="s">
        <v>56</v>
      </c>
      <c r="H22" s="5"/>
      <c r="I22" s="6">
        <f t="shared" si="0"/>
        <v>0</v>
      </c>
    </row>
    <row r="23" spans="2:9" ht="16.2" thickBot="1">
      <c r="B23" s="14">
        <v>21</v>
      </c>
      <c r="C23" s="26" t="s">
        <v>80</v>
      </c>
      <c r="D23" s="15" t="s">
        <v>5</v>
      </c>
      <c r="E23" s="27">
        <v>40</v>
      </c>
      <c r="F23" s="16" t="s">
        <v>79</v>
      </c>
      <c r="G23" s="17" t="s">
        <v>56</v>
      </c>
      <c r="H23" s="5"/>
      <c r="I23" s="6">
        <f t="shared" si="0"/>
        <v>0</v>
      </c>
    </row>
    <row r="24" spans="2:9" ht="16.2" thickBot="1">
      <c r="B24" s="14">
        <v>22</v>
      </c>
      <c r="C24" s="26" t="s">
        <v>81</v>
      </c>
      <c r="D24" s="15" t="s">
        <v>78</v>
      </c>
      <c r="E24" s="27">
        <v>4</v>
      </c>
      <c r="F24" s="16" t="s">
        <v>79</v>
      </c>
      <c r="G24" s="17" t="s">
        <v>56</v>
      </c>
      <c r="H24" s="5"/>
      <c r="I24" s="6">
        <f t="shared" si="0"/>
        <v>0</v>
      </c>
    </row>
    <row r="25" spans="2:9" ht="16.2" thickBot="1">
      <c r="B25" s="14">
        <v>23</v>
      </c>
      <c r="C25" s="26" t="s">
        <v>82</v>
      </c>
      <c r="D25" s="15" t="s">
        <v>5</v>
      </c>
      <c r="E25" s="27">
        <v>2</v>
      </c>
      <c r="F25" s="16" t="s">
        <v>79</v>
      </c>
      <c r="G25" s="17" t="s">
        <v>56</v>
      </c>
      <c r="H25" s="5"/>
      <c r="I25" s="6">
        <f t="shared" si="0"/>
        <v>0</v>
      </c>
    </row>
    <row r="26" spans="2:9" ht="16.2" thickBot="1">
      <c r="B26" s="14">
        <v>24</v>
      </c>
      <c r="C26" s="26" t="s">
        <v>83</v>
      </c>
      <c r="D26" s="15" t="s">
        <v>78</v>
      </c>
      <c r="E26" s="27">
        <v>5</v>
      </c>
      <c r="F26" s="16" t="s">
        <v>79</v>
      </c>
      <c r="G26" s="17" t="s">
        <v>56</v>
      </c>
      <c r="H26" s="5"/>
      <c r="I26" s="6">
        <f t="shared" si="0"/>
        <v>0</v>
      </c>
    </row>
    <row r="27" spans="2:9" ht="16.2" thickBot="1">
      <c r="B27" s="14">
        <v>25</v>
      </c>
      <c r="C27" s="26" t="s">
        <v>84</v>
      </c>
      <c r="D27" s="15" t="s">
        <v>78</v>
      </c>
      <c r="E27" s="27">
        <v>250</v>
      </c>
      <c r="F27" s="16" t="s">
        <v>79</v>
      </c>
      <c r="G27" s="17" t="s">
        <v>56</v>
      </c>
      <c r="H27" s="5"/>
      <c r="I27" s="6">
        <f t="shared" si="0"/>
        <v>0</v>
      </c>
    </row>
    <row r="28" spans="2:9" ht="16.2" thickBot="1">
      <c r="B28" s="14">
        <v>26</v>
      </c>
      <c r="C28" s="26" t="s">
        <v>85</v>
      </c>
      <c r="D28" s="15" t="s">
        <v>78</v>
      </c>
      <c r="E28" s="27">
        <v>200</v>
      </c>
      <c r="F28" s="16" t="s">
        <v>79</v>
      </c>
      <c r="G28" s="17" t="s">
        <v>56</v>
      </c>
      <c r="H28" s="5"/>
      <c r="I28" s="6">
        <f t="shared" si="0"/>
        <v>0</v>
      </c>
    </row>
    <row r="29" spans="2:9" ht="16.2" thickBot="1">
      <c r="B29" s="14">
        <v>27</v>
      </c>
      <c r="C29" s="26" t="s">
        <v>86</v>
      </c>
      <c r="D29" s="15" t="s">
        <v>78</v>
      </c>
      <c r="E29" s="27">
        <v>500</v>
      </c>
      <c r="F29" s="16" t="s">
        <v>79</v>
      </c>
      <c r="G29" s="17" t="s">
        <v>56</v>
      </c>
      <c r="H29" s="5"/>
      <c r="I29" s="6">
        <f t="shared" si="0"/>
        <v>0</v>
      </c>
    </row>
    <row r="30" spans="2:9" ht="16.2" thickBot="1">
      <c r="B30" s="14">
        <v>28</v>
      </c>
      <c r="C30" s="26" t="s">
        <v>87</v>
      </c>
      <c r="D30" s="15" t="s">
        <v>78</v>
      </c>
      <c r="E30" s="27">
        <v>1000</v>
      </c>
      <c r="F30" s="16" t="s">
        <v>79</v>
      </c>
      <c r="G30" s="17" t="s">
        <v>56</v>
      </c>
      <c r="H30" s="5"/>
      <c r="I30" s="6">
        <f t="shared" si="0"/>
        <v>0</v>
      </c>
    </row>
    <row r="31" spans="2:9" ht="16.2" thickBot="1">
      <c r="B31" s="14">
        <v>29</v>
      </c>
      <c r="C31" s="26" t="s">
        <v>88</v>
      </c>
      <c r="D31" s="15" t="s">
        <v>5</v>
      </c>
      <c r="E31" s="27">
        <v>1</v>
      </c>
      <c r="F31" s="16" t="s">
        <v>79</v>
      </c>
      <c r="G31" s="17" t="s">
        <v>56</v>
      </c>
      <c r="H31" s="5"/>
      <c r="I31" s="6">
        <f t="shared" si="0"/>
        <v>0</v>
      </c>
    </row>
    <row r="32" spans="2:9" ht="16.2" thickBot="1">
      <c r="B32" s="14">
        <v>30</v>
      </c>
      <c r="C32" s="26" t="s">
        <v>89</v>
      </c>
      <c r="D32" s="15" t="s">
        <v>5</v>
      </c>
      <c r="E32" s="27">
        <v>1</v>
      </c>
      <c r="F32" s="16" t="s">
        <v>79</v>
      </c>
      <c r="G32" s="17" t="s">
        <v>56</v>
      </c>
      <c r="H32" s="5"/>
      <c r="I32" s="6">
        <f t="shared" si="0"/>
        <v>0</v>
      </c>
    </row>
    <row r="33" spans="2:9" ht="31.8" thickBot="1">
      <c r="B33" s="14">
        <v>31</v>
      </c>
      <c r="C33" s="26" t="s">
        <v>90</v>
      </c>
      <c r="D33" s="15" t="s">
        <v>5</v>
      </c>
      <c r="E33" s="27">
        <v>1</v>
      </c>
      <c r="F33" s="16" t="s">
        <v>79</v>
      </c>
      <c r="G33" s="17" t="s">
        <v>56</v>
      </c>
      <c r="H33" s="5"/>
      <c r="I33" s="6">
        <f t="shared" si="0"/>
        <v>0</v>
      </c>
    </row>
    <row r="34" spans="2:9" ht="31.8" thickBot="1">
      <c r="B34" s="14">
        <v>32</v>
      </c>
      <c r="C34" s="26" t="s">
        <v>91</v>
      </c>
      <c r="D34" s="15" t="s">
        <v>5</v>
      </c>
      <c r="E34" s="27">
        <v>1</v>
      </c>
      <c r="F34" s="16" t="s">
        <v>79</v>
      </c>
      <c r="G34" s="17" t="s">
        <v>56</v>
      </c>
      <c r="H34" s="5"/>
      <c r="I34" s="6">
        <f t="shared" si="0"/>
        <v>0</v>
      </c>
    </row>
    <row r="35" spans="2:9" ht="16.2" thickBot="1">
      <c r="B35" s="14">
        <v>33</v>
      </c>
      <c r="C35" s="26" t="s">
        <v>92</v>
      </c>
      <c r="D35" s="15" t="s">
        <v>5</v>
      </c>
      <c r="E35" s="27">
        <v>1</v>
      </c>
      <c r="F35" s="16" t="s">
        <v>79</v>
      </c>
      <c r="G35" s="17" t="s">
        <v>56</v>
      </c>
      <c r="H35" s="5"/>
      <c r="I35" s="6">
        <f t="shared" si="0"/>
        <v>0</v>
      </c>
    </row>
    <row r="36" spans="2:9" ht="16.2" thickBot="1">
      <c r="B36" s="14">
        <v>34</v>
      </c>
      <c r="C36" s="26" t="s">
        <v>93</v>
      </c>
      <c r="D36" s="15" t="s">
        <v>5</v>
      </c>
      <c r="E36" s="27">
        <v>1</v>
      </c>
      <c r="F36" s="16" t="s">
        <v>79</v>
      </c>
      <c r="G36" s="17" t="s">
        <v>56</v>
      </c>
      <c r="H36" s="5"/>
      <c r="I36" s="6">
        <f t="shared" si="0"/>
        <v>0</v>
      </c>
    </row>
    <row r="37" spans="2:9" ht="14.4" customHeight="1">
      <c r="B37" s="3"/>
      <c r="C37" s="3"/>
      <c r="D37" s="3"/>
      <c r="E37" s="3"/>
      <c r="F37" s="3"/>
      <c r="G37" s="3"/>
      <c r="H37" s="18"/>
      <c r="I37" s="18"/>
    </row>
    <row r="38" spans="2:9" ht="14.4" customHeight="1">
      <c r="B38" s="24" t="s">
        <v>53</v>
      </c>
      <c r="C38" s="24"/>
      <c r="D38" s="24"/>
      <c r="E38" s="24"/>
      <c r="F38" s="24"/>
      <c r="G38" s="24"/>
      <c r="H38" s="25"/>
      <c r="I38" s="25"/>
    </row>
    <row r="39" spans="2:9" ht="41.4">
      <c r="B39" s="1" t="s">
        <v>7</v>
      </c>
      <c r="C39" s="1" t="s">
        <v>8</v>
      </c>
      <c r="D39" s="1" t="s">
        <v>2</v>
      </c>
      <c r="E39" s="1" t="s">
        <v>9</v>
      </c>
      <c r="F39" s="1" t="s">
        <v>10</v>
      </c>
      <c r="G39" s="1" t="s">
        <v>11</v>
      </c>
      <c r="H39" s="4" t="s">
        <v>12</v>
      </c>
      <c r="I39" s="4" t="s">
        <v>13</v>
      </c>
    </row>
    <row r="40" spans="2:9" ht="27.6">
      <c r="B40" s="3" t="s">
        <v>14</v>
      </c>
      <c r="C40" s="3" t="s">
        <v>15</v>
      </c>
      <c r="D40" s="3" t="s">
        <v>16</v>
      </c>
      <c r="E40" s="3">
        <v>1</v>
      </c>
      <c r="F40" s="3" t="s">
        <v>17</v>
      </c>
      <c r="G40" s="3" t="s">
        <v>56</v>
      </c>
      <c r="H40" s="19"/>
      <c r="I40" s="18">
        <f t="shared" ref="I40:I51" si="1">E40*H40</f>
        <v>0</v>
      </c>
    </row>
    <row r="41" spans="2:9" ht="27.6">
      <c r="B41" s="3" t="s">
        <v>18</v>
      </c>
      <c r="C41" s="3" t="s">
        <v>54</v>
      </c>
      <c r="D41" s="3" t="s">
        <v>16</v>
      </c>
      <c r="E41" s="3">
        <v>1</v>
      </c>
      <c r="F41" s="3" t="s">
        <v>17</v>
      </c>
      <c r="G41" s="3" t="s">
        <v>56</v>
      </c>
      <c r="H41" s="19"/>
      <c r="I41" s="18">
        <f t="shared" si="1"/>
        <v>0</v>
      </c>
    </row>
    <row r="42" spans="2:9" ht="27.6">
      <c r="B42" s="3" t="s">
        <v>19</v>
      </c>
      <c r="C42" s="3" t="s">
        <v>20</v>
      </c>
      <c r="D42" s="3" t="s">
        <v>16</v>
      </c>
      <c r="E42" s="3">
        <v>1</v>
      </c>
      <c r="F42" s="3" t="s">
        <v>17</v>
      </c>
      <c r="G42" s="3" t="s">
        <v>56</v>
      </c>
      <c r="H42" s="19"/>
      <c r="I42" s="18">
        <f t="shared" si="1"/>
        <v>0</v>
      </c>
    </row>
    <row r="43" spans="2:9" ht="27.6">
      <c r="B43" s="3" t="s">
        <v>21</v>
      </c>
      <c r="C43" s="3" t="s">
        <v>22</v>
      </c>
      <c r="D43" s="3" t="s">
        <v>16</v>
      </c>
      <c r="E43" s="3">
        <v>1</v>
      </c>
      <c r="F43" s="3" t="s">
        <v>17</v>
      </c>
      <c r="G43" s="3" t="s">
        <v>56</v>
      </c>
      <c r="H43" s="19"/>
      <c r="I43" s="18">
        <f t="shared" si="1"/>
        <v>0</v>
      </c>
    </row>
    <row r="44" spans="2:9" ht="27.6">
      <c r="B44" s="3" t="s">
        <v>23</v>
      </c>
      <c r="C44" s="3" t="s">
        <v>24</v>
      </c>
      <c r="D44" s="3" t="s">
        <v>16</v>
      </c>
      <c r="E44" s="3">
        <v>1</v>
      </c>
      <c r="F44" s="3" t="s">
        <v>17</v>
      </c>
      <c r="G44" s="3" t="s">
        <v>56</v>
      </c>
      <c r="H44" s="19"/>
      <c r="I44" s="18">
        <f t="shared" si="1"/>
        <v>0</v>
      </c>
    </row>
    <row r="45" spans="2:9" ht="27.6">
      <c r="B45" s="3" t="s">
        <v>25</v>
      </c>
      <c r="C45" s="3" t="s">
        <v>26</v>
      </c>
      <c r="D45" s="3" t="s">
        <v>16</v>
      </c>
      <c r="E45" s="3">
        <v>1</v>
      </c>
      <c r="F45" s="3" t="s">
        <v>17</v>
      </c>
      <c r="G45" s="3" t="s">
        <v>56</v>
      </c>
      <c r="H45" s="19"/>
      <c r="I45" s="18">
        <f t="shared" si="1"/>
        <v>0</v>
      </c>
    </row>
    <row r="46" spans="2:9" ht="27.6">
      <c r="B46" s="3" t="s">
        <v>27</v>
      </c>
      <c r="C46" s="3" t="s">
        <v>28</v>
      </c>
      <c r="D46" s="3" t="s">
        <v>16</v>
      </c>
      <c r="E46" s="3">
        <v>1</v>
      </c>
      <c r="F46" s="3" t="s">
        <v>17</v>
      </c>
      <c r="G46" s="3" t="s">
        <v>56</v>
      </c>
      <c r="H46" s="19"/>
      <c r="I46" s="18">
        <f t="shared" si="1"/>
        <v>0</v>
      </c>
    </row>
    <row r="47" spans="2:9" ht="27.6">
      <c r="B47" s="3" t="s">
        <v>29</v>
      </c>
      <c r="C47" s="3" t="s">
        <v>30</v>
      </c>
      <c r="D47" s="3" t="s">
        <v>16</v>
      </c>
      <c r="E47" s="3">
        <v>1</v>
      </c>
      <c r="F47" s="3" t="s">
        <v>17</v>
      </c>
      <c r="G47" s="3" t="s">
        <v>56</v>
      </c>
      <c r="H47" s="19"/>
      <c r="I47" s="18">
        <f t="shared" si="1"/>
        <v>0</v>
      </c>
    </row>
    <row r="48" spans="2:9" ht="27.6">
      <c r="B48" s="3" t="s">
        <v>31</v>
      </c>
      <c r="C48" s="3" t="s">
        <v>32</v>
      </c>
      <c r="D48" s="3" t="s">
        <v>16</v>
      </c>
      <c r="E48" s="3">
        <v>1</v>
      </c>
      <c r="F48" s="3" t="s">
        <v>17</v>
      </c>
      <c r="G48" s="3" t="s">
        <v>56</v>
      </c>
      <c r="H48" s="19"/>
      <c r="I48" s="18">
        <f t="shared" si="1"/>
        <v>0</v>
      </c>
    </row>
    <row r="49" spans="2:9" ht="27.6">
      <c r="B49" s="3" t="s">
        <v>33</v>
      </c>
      <c r="C49" s="3" t="s">
        <v>34</v>
      </c>
      <c r="D49" s="3" t="s">
        <v>16</v>
      </c>
      <c r="E49" s="3">
        <v>1</v>
      </c>
      <c r="F49" s="3" t="s">
        <v>17</v>
      </c>
      <c r="G49" s="3" t="s">
        <v>56</v>
      </c>
      <c r="H49" s="19"/>
      <c r="I49" s="18">
        <f t="shared" si="1"/>
        <v>0</v>
      </c>
    </row>
    <row r="50" spans="2:9" ht="27.6">
      <c r="B50" s="3" t="s">
        <v>35</v>
      </c>
      <c r="C50" s="3" t="s">
        <v>36</v>
      </c>
      <c r="D50" s="3" t="s">
        <v>16</v>
      </c>
      <c r="E50" s="3">
        <v>1</v>
      </c>
      <c r="F50" s="3" t="s">
        <v>17</v>
      </c>
      <c r="G50" s="3" t="s">
        <v>56</v>
      </c>
      <c r="H50" s="19"/>
      <c r="I50" s="18">
        <f t="shared" si="1"/>
        <v>0</v>
      </c>
    </row>
    <row r="51" spans="2:9" ht="27.6">
      <c r="B51" s="3" t="s">
        <v>37</v>
      </c>
      <c r="C51" s="3" t="s">
        <v>38</v>
      </c>
      <c r="D51" s="3" t="s">
        <v>16</v>
      </c>
      <c r="E51" s="3">
        <v>1</v>
      </c>
      <c r="F51" s="3" t="s">
        <v>17</v>
      </c>
      <c r="G51" s="3" t="s">
        <v>56</v>
      </c>
      <c r="H51" s="19"/>
      <c r="I51" s="18">
        <f t="shared" si="1"/>
        <v>0</v>
      </c>
    </row>
    <row r="52" spans="2:9">
      <c r="B52" s="3"/>
      <c r="C52" s="3"/>
      <c r="D52" s="3"/>
      <c r="E52" s="3"/>
      <c r="F52" s="3"/>
      <c r="G52" s="3"/>
      <c r="H52" s="18"/>
      <c r="I52" s="18"/>
    </row>
    <row r="53" spans="2:9">
      <c r="B53" s="21" t="s">
        <v>39</v>
      </c>
      <c r="C53" s="21"/>
      <c r="D53" s="21"/>
      <c r="E53" s="21"/>
      <c r="F53" s="21"/>
      <c r="G53" s="21"/>
      <c r="H53" s="22"/>
      <c r="I53" s="20">
        <f>SUM(I3:I36)</f>
        <v>0</v>
      </c>
    </row>
    <row r="54" spans="2:9">
      <c r="B54" s="21" t="s">
        <v>40</v>
      </c>
      <c r="C54" s="21"/>
      <c r="D54" s="21"/>
      <c r="E54" s="21"/>
      <c r="F54" s="21"/>
      <c r="G54" s="21"/>
      <c r="H54" s="22"/>
      <c r="I54" s="20">
        <f>SUM(I40:I51)</f>
        <v>0</v>
      </c>
    </row>
    <row r="55" spans="2:9">
      <c r="B55" s="21" t="s">
        <v>41</v>
      </c>
      <c r="C55" s="21"/>
      <c r="D55" s="21"/>
      <c r="E55" s="21"/>
      <c r="F55" s="21"/>
      <c r="G55" s="21"/>
      <c r="H55" s="22"/>
      <c r="I55" s="20">
        <f>I53+I54</f>
        <v>0</v>
      </c>
    </row>
    <row r="56" spans="2:9">
      <c r="B56" s="3"/>
      <c r="C56" s="3"/>
      <c r="D56" s="3"/>
      <c r="E56" s="3"/>
      <c r="F56" s="3"/>
      <c r="G56" s="3"/>
      <c r="H56" s="18"/>
      <c r="I56" s="18"/>
    </row>
    <row r="57" spans="2:9">
      <c r="B57" s="3"/>
      <c r="C57" s="3"/>
      <c r="D57" s="3"/>
      <c r="E57" s="3"/>
      <c r="F57" s="3"/>
      <c r="G57" s="3"/>
      <c r="H57" s="18"/>
      <c r="I57" s="18"/>
    </row>
    <row r="58" spans="2:9">
      <c r="B58" s="3"/>
      <c r="C58" s="3"/>
      <c r="D58" s="3"/>
      <c r="E58" s="3"/>
      <c r="F58" s="3"/>
      <c r="G58" s="3"/>
      <c r="H58" s="18"/>
      <c r="I58" s="18"/>
    </row>
    <row r="59" spans="2:9">
      <c r="B59" s="3"/>
      <c r="C59" s="3"/>
      <c r="D59" s="3"/>
      <c r="E59" s="3"/>
      <c r="F59" s="3"/>
      <c r="G59" s="3"/>
      <c r="H59" s="18"/>
      <c r="I59" s="18"/>
    </row>
    <row r="60" spans="2:9">
      <c r="B60" s="3"/>
      <c r="C60" s="3"/>
      <c r="D60" s="3"/>
      <c r="E60" s="3"/>
      <c r="F60" s="3"/>
      <c r="G60" s="3"/>
      <c r="H60" s="18"/>
      <c r="I60" s="18"/>
    </row>
    <row r="61" spans="2:9">
      <c r="B61" s="3"/>
      <c r="C61" s="3"/>
      <c r="D61" s="3"/>
      <c r="E61" s="3"/>
      <c r="F61" s="3"/>
      <c r="G61" s="3"/>
      <c r="H61" s="18"/>
      <c r="I61" s="18"/>
    </row>
    <row r="62" spans="2:9">
      <c r="B62" s="3"/>
      <c r="C62" s="3"/>
      <c r="D62" s="3"/>
      <c r="E62" s="3"/>
      <c r="F62" s="3"/>
      <c r="G62" s="3"/>
      <c r="H62" s="18"/>
      <c r="I62" s="18"/>
    </row>
    <row r="63" spans="2:9">
      <c r="B63" s="3"/>
      <c r="C63" s="3"/>
      <c r="D63" s="3"/>
      <c r="E63" s="3"/>
      <c r="F63" s="3"/>
      <c r="G63" s="3"/>
      <c r="H63" s="18"/>
      <c r="I63" s="18"/>
    </row>
  </sheetData>
  <mergeCells count="5">
    <mergeCell ref="B55:H55"/>
    <mergeCell ref="B1:I1"/>
    <mergeCell ref="B38:I38"/>
    <mergeCell ref="B53:H53"/>
    <mergeCell ref="B54:H5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14" sqref="B14"/>
    </sheetView>
  </sheetViews>
  <sheetFormatPr defaultRowHeight="13.8"/>
  <cols>
    <col min="1" max="1" width="8" customWidth="1"/>
    <col min="2" max="2" width="85" customWidth="1"/>
  </cols>
  <sheetData>
    <row r="1" spans="1:8" ht="15.6">
      <c r="A1" s="23" t="s">
        <v>42</v>
      </c>
      <c r="B1" s="23"/>
      <c r="C1" s="23"/>
      <c r="D1" s="23"/>
      <c r="E1" s="23"/>
      <c r="F1" s="23"/>
      <c r="G1" s="23"/>
      <c r="H1" s="23"/>
    </row>
    <row r="3" spans="1:8" ht="27.6">
      <c r="A3" s="2" t="s">
        <v>43</v>
      </c>
      <c r="B3" s="3" t="s">
        <v>44</v>
      </c>
    </row>
    <row r="4" spans="1:8">
      <c r="A4" s="2" t="s">
        <v>45</v>
      </c>
      <c r="B4" s="3" t="s">
        <v>46</v>
      </c>
    </row>
    <row r="5" spans="1:8" ht="27.6">
      <c r="A5" s="2" t="s">
        <v>47</v>
      </c>
      <c r="B5" s="3" t="s">
        <v>48</v>
      </c>
    </row>
    <row r="6" spans="1:8">
      <c r="A6" s="2" t="s">
        <v>49</v>
      </c>
      <c r="B6" s="3" t="s">
        <v>50</v>
      </c>
    </row>
    <row r="7" spans="1:8" ht="27.6">
      <c r="A7" s="2" t="s">
        <v>51</v>
      </c>
      <c r="B7" s="3" t="s">
        <v>52</v>
      </c>
    </row>
    <row r="8" spans="1:8">
      <c r="A8" s="2"/>
      <c r="B8" s="3"/>
    </row>
    <row r="9" spans="1:8">
      <c r="A9" s="2"/>
      <c r="B9" s="3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 Quotation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Anas Aqabany</cp:lastModifiedBy>
  <dcterms:modified xsi:type="dcterms:W3CDTF">2026-08-02T10:21:24Z</dcterms:modified>
</cp:coreProperties>
</file>